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20490" windowHeight="775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<sst xmlns="http://schemas.openxmlformats.org/spreadsheetml/2006/main" count="88" uniqueCount="83">
  <si>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</si>
  <si>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</si>
  <si>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</si>
  <si>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</si>
  <si>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</si>
  <si>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</si>
  <si>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</si>
  <si>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</si>
  <si>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</si>
  <si>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</si>
  <si>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</si>
  <si>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</si>
  <si>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</si>
  <si>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</si>
  <si>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</si>
  <si>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</si>
  <si>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</si>
  <si>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</si>
  <si>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</si>
  <si>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</si>
  <si>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</si>
  <si>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</si>
  <si>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</si>
  <si>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</si>
  <si>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</si>
  <si>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</si>
  <si>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</si>
  <si>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</si>
  <si>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</si>
  <si>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</si>
  <si>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</si>
  <si>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</si>
  <si>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</si>
  <si>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</si>
  <si>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</si>
  <si>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</si>
  <si>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</si>
  <si>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</si>
  <si>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</si>
  <si>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</si>
  <si>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</si>
  <si>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</si>
  <si>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</si>
  <si>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</si>
  <si>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</si>
  <si>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</si>
  <si>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</si>
  <si>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</si>
  <si>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</si>
  <si>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</si>
  <si>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</si>
  <si>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</si>
  <si>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</si>
  <si>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</si>
  <si>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</si>
  <si>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</si>
  <si>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</si>
  <si>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</si>
  <si>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</si>
  <si>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</si>
  <si>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</si>
  <si>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</si>
  <si>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</si>
  <si>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</si>
  <si>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</si>
  <si>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</si>
  <si>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</si>
  <si>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</si>
  <si>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</si>
  <si>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</si>
  <si>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</si>
  <si>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</si>
  <si>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</si>
  <si>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</si>
  <si>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</si>
  <si>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</si>
  <si>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</si>
  <si>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</si>
  <si>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</si>
  <si>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 Hemija/ usmjerenje: Edukacija u hemiji  </t>
  </si>
  <si>
    <t>Stereohemija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</si>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</sst>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1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200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2000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45</v>
      </c>
      <c r="H7" s="5"/>
      <c r="I7" s="6"/>
      <c r="J7" s="5"/>
      <c r="K7" s="7">
        <f>G7/$G$23</f>
        <v>0.37630662020905919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0.14634146341463414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27.083333333333336</v>
      </c>
      <c r="H9" s="5"/>
      <c r="I9" s="6"/>
      <c r="J9" s="5"/>
      <c r="K9" s="7">
        <f t="shared" si="0"/>
        <v>0.2264808362369338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10</v>
      </c>
      <c r="H10" s="5"/>
      <c r="I10" s="6"/>
      <c r="J10" s="5"/>
      <c r="K10" s="7">
        <f t="shared" si="0"/>
        <v>8.3623693379790934E-2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10</v>
      </c>
      <c r="H11" s="5"/>
      <c r="I11" s="6"/>
      <c r="J11" s="5"/>
      <c r="K11" s="7">
        <f t="shared" si="0"/>
        <v>8.3623693379790934E-2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1.6724738675958188E-2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1.6724738675958188E-2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</v>
      </c>
      <c r="H17" s="5"/>
      <c r="I17" s="6"/>
      <c r="J17" s="5"/>
      <c r="K17" s="7">
        <f t="shared" si="0"/>
        <v>1.6724738675958188E-2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8.3623693379790941E-3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1.6724738675958188E-2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8.3623693379790941E-3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119.58333333333334</v>
      </c>
      <c r="H23" s="4"/>
      <c r="I23" s="8"/>
      <c r="J23" s="4"/>
      <c r="K23" s="9">
        <f>SUM(K7:K22)</f>
        <v>0.99999999999999967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3.9861111111111116</v>
      </c>
      <c r="I25" s="20" t="s">
        <v>32</v>
      </c>
      <c r="J25" s="21">
        <f>G23/25</f>
        <v>4.7833333333333341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Hemija/ usmjerenje: Edukacija u hemiji  </v>
      </c>
    </row>
    <row r="6" spans="1:2">
      <c r="A6" s="18" t="s">
        <v>2</v>
      </c>
      <c r="B6" s="18" t="str">
        <f>Aktivnosti!D7</f>
        <v>Stereohemija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74.583333333333343</v>
      </c>
    </row>
    <row r="9" spans="1:2">
      <c r="A9" s="18" t="s">
        <v>68</v>
      </c>
      <c r="B9" s="19">
        <f>IF(Proračun!G24="OK",B7+B8,"")</f>
        <v>119.58333333333334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2026-04-28T11:22:39Z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